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6-3_STRUJA\1. Priprema postupka\4. Prethodno savjetovanje\"/>
    </mc:Choice>
  </mc:AlternateContent>
  <xr:revisionPtr revIDLastSave="0" documentId="13_ncr:1_{99BACDAF-1E8A-4A07-AF1F-24FF97B8C3D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RUPA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F13" i="2"/>
  <c r="F14" i="2"/>
  <c r="F15" i="2"/>
  <c r="F16" i="2"/>
  <c r="F17" i="2"/>
  <c r="F11" i="2"/>
  <c r="F10" i="2"/>
  <c r="D18" i="2"/>
  <c r="D20" i="2" s="1"/>
  <c r="F20" i="2" s="1"/>
  <c r="D19" i="2" l="1"/>
  <c r="F19" i="2" s="1"/>
  <c r="F21" i="2"/>
  <c r="F22" i="2" l="1"/>
  <c r="F23" i="2" s="1"/>
</calcChain>
</file>

<file path=xl/sharedStrings.xml><?xml version="1.0" encoding="utf-8"?>
<sst xmlns="http://schemas.openxmlformats.org/spreadsheetml/2006/main" count="36" uniqueCount="32">
  <si>
    <t xml:space="preserve">REPUBLIKA HRVATSKA
</t>
  </si>
  <si>
    <t>Središnji državni ured za središnju javnu nabavu</t>
  </si>
  <si>
    <t>Dokumentacija o nabavi</t>
  </si>
  <si>
    <t>R.br.</t>
  </si>
  <si>
    <t>TARIFNI MODELI</t>
  </si>
  <si>
    <t>TARIFNE STAVKE</t>
  </si>
  <si>
    <t>JEDINIČNA CIJENA</t>
  </si>
  <si>
    <t>6=4*5</t>
  </si>
  <si>
    <t>1.</t>
  </si>
  <si>
    <t>Srednji napon - Bijeli</t>
  </si>
  <si>
    <t>radna energija po višoj dnevnoj tarifi  (kWh)</t>
  </si>
  <si>
    <t>radna energija po nižoj dnevnoj tarifi (kWh)</t>
  </si>
  <si>
    <t>2.</t>
  </si>
  <si>
    <t xml:space="preserve">Niski napon - Bijeli </t>
  </si>
  <si>
    <t>radna energija po višoj dnevnoj tarifi (kWh)</t>
  </si>
  <si>
    <t>3.</t>
  </si>
  <si>
    <t xml:space="preserve">Niski napon - Crveni </t>
  </si>
  <si>
    <t>4.</t>
  </si>
  <si>
    <t xml:space="preserve">Niski napon - Žuti - Javna rasvjeta </t>
  </si>
  <si>
    <t>radna energija po jedinstvenoj dnevnoj tarifi (kWh)</t>
  </si>
  <si>
    <t>5.</t>
  </si>
  <si>
    <t xml:space="preserve">Niski napon - Plavi </t>
  </si>
  <si>
    <t>Ukupno kWh</t>
  </si>
  <si>
    <t>Naknada za obnovljive izvore energije i visokoučinkovitu kogeneraciju</t>
  </si>
  <si>
    <t>Trošarina za neposlovnu uporabu električne energije (TRN)</t>
  </si>
  <si>
    <t>UKUPNA CIJENA PONUDE S PDV-om:</t>
  </si>
  <si>
    <t>CIJENA PONUDE:</t>
  </si>
  <si>
    <t>UKUPNA CIJENA STAVKE</t>
  </si>
  <si>
    <t>IZNOS PDV-a 13%:</t>
  </si>
  <si>
    <t>PREDVIĐENA (OKVIRNA) KOLIČINA                                      (za dvogodišnje razdoblje)</t>
  </si>
  <si>
    <t>TROŠKOVNIK - Grupa 2</t>
  </si>
  <si>
    <t>Ev.br.: 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</si>
</sst>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#,##0.0000"/>
    <numFmt numFmtId="165" formatCode="_-* #,##0_-;\-* #,##0_-;_-* &quot;-&quot;??_-;_-@_-"/>
    <numFmt numFmtId="166" formatCode="#,##0.0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lightUp">
        <fgColor theme="0" tint="-0.14996795556505021"/>
        <bgColor theme="0" tint="-0.499984740745262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double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/>
      <right style="medium">
        <color auto="1"/>
      </right>
      <top style="double">
        <color auto="1"/>
      </top>
      <bottom style="double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Continuous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3" fontId="2" fillId="0" borderId="33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3" fontId="6" fillId="0" borderId="23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0" fontId="4" fillId="0" borderId="6" xfId="0" applyFont="1" applyBorder="1" applyAlignment="1">
      <alignment vertical="center"/>
    </xf>
    <xf numFmtId="3" fontId="4" fillId="0" borderId="11" xfId="0" applyNumberFormat="1" applyFont="1" applyBorder="1" applyAlignment="1">
      <alignment horizontal="right" vertical="center"/>
    </xf>
    <xf numFmtId="166" fontId="4" fillId="2" borderId="8" xfId="0" applyNumberFormat="1" applyFont="1" applyFill="1" applyBorder="1" applyAlignment="1" applyProtection="1">
      <alignment horizontal="right" vertical="center"/>
      <protection locked="0"/>
    </xf>
    <xf numFmtId="4" fontId="4" fillId="0" borderId="9" xfId="0" applyNumberFormat="1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3" fontId="4" fillId="0" borderId="7" xfId="0" applyNumberFormat="1" applyFont="1" applyBorder="1" applyAlignment="1">
      <alignment horizontal="right" vertical="center"/>
    </xf>
    <xf numFmtId="4" fontId="4" fillId="0" borderId="13" xfId="0" applyNumberFormat="1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vertical="center"/>
    </xf>
    <xf numFmtId="3" fontId="4" fillId="0" borderId="27" xfId="0" applyNumberFormat="1" applyFont="1" applyBorder="1" applyAlignment="1">
      <alignment horizontal="right" vertical="center"/>
    </xf>
    <xf numFmtId="166" fontId="4" fillId="2" borderId="29" xfId="0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3" fontId="2" fillId="0" borderId="30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166" fontId="4" fillId="0" borderId="8" xfId="0" applyNumberFormat="1" applyFont="1" applyBorder="1" applyAlignment="1">
      <alignment vertical="center"/>
    </xf>
    <xf numFmtId="4" fontId="4" fillId="0" borderId="26" xfId="0" applyNumberFormat="1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166" fontId="4" fillId="0" borderId="29" xfId="0" applyNumberFormat="1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4" fontId="2" fillId="0" borderId="20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4" fontId="4" fillId="0" borderId="9" xfId="0" applyNumberFormat="1" applyFont="1" applyBorder="1" applyAlignment="1" applyProtection="1">
      <alignment vertical="center"/>
      <protection locked="0"/>
    </xf>
    <xf numFmtId="4" fontId="2" fillId="0" borderId="35" xfId="0" applyNumberFormat="1" applyFont="1" applyBorder="1" applyAlignment="1">
      <alignment vertical="center"/>
    </xf>
    <xf numFmtId="4" fontId="7" fillId="0" borderId="13" xfId="0" applyNumberFormat="1" applyFont="1" applyBorder="1" applyAlignment="1">
      <alignment vertical="center"/>
    </xf>
    <xf numFmtId="164" fontId="4" fillId="3" borderId="31" xfId="0" applyNumberFormat="1" applyFont="1" applyFill="1" applyBorder="1" applyAlignment="1">
      <alignment vertical="center"/>
    </xf>
    <xf numFmtId="4" fontId="4" fillId="3" borderId="3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2" fillId="0" borderId="17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</cellXfs>
  <cellStyles count="4">
    <cellStyle name="Normalno" xfId="0" builtinId="0"/>
    <cellStyle name="Normalno 2" xfId="2" xr:uid="{73CF138C-24F7-44F5-87EA-2F2183DE3443}"/>
    <cellStyle name="Postotak 2" xfId="3" xr:uid="{2A83CF30-11AA-44FC-BC5D-F1664D518F3F}"/>
    <cellStyle name="Zarez" xfId="1" builtinId="3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19F97-FFD2-40F1-AB4E-8B7CA794171F}">
  <sheetPr>
    <tabColor rgb="FF00B0F0"/>
    <pageSetUpPr fitToPage="1"/>
  </sheetPr>
  <dimension ref="A1:I25"/>
  <sheetViews>
    <sheetView showGridLines="0" tabSelected="1" workbookViewId="0">
      <selection activeCell="A8" sqref="A8"/>
    </sheetView>
  </sheetViews>
  <sheetFormatPr defaultColWidth="9.140625" defaultRowHeight="15" x14ac:dyDescent="0.25"/>
  <cols>
    <col min="1" max="1" width="6.5703125" style="12" customWidth="1"/>
    <col min="2" max="2" width="31.85546875" style="12" customWidth="1"/>
    <col min="3" max="3" width="46.7109375" style="12" customWidth="1"/>
    <col min="4" max="4" width="26.7109375" style="12" customWidth="1"/>
    <col min="5" max="5" width="14.7109375" style="12" customWidth="1"/>
    <col min="6" max="6" width="17.7109375" style="12" customWidth="1"/>
    <col min="7" max="7" width="14.28515625" style="12" bestFit="1" customWidth="1"/>
    <col min="8" max="8" width="16.28515625" style="12" bestFit="1" customWidth="1"/>
    <col min="9" max="16384" width="9.140625" style="12"/>
  </cols>
  <sheetData>
    <row r="1" spans="1:9" s="2" customFormat="1" x14ac:dyDescent="0.25">
      <c r="A1" s="1" t="s">
        <v>0</v>
      </c>
      <c r="B1" s="1"/>
      <c r="C1" s="1"/>
      <c r="D1" s="1"/>
      <c r="E1" s="1"/>
      <c r="F1" s="1"/>
    </row>
    <row r="2" spans="1:9" s="2" customFormat="1" ht="15" customHeight="1" x14ac:dyDescent="0.25">
      <c r="A2" s="1" t="s">
        <v>1</v>
      </c>
      <c r="B2" s="1"/>
      <c r="C2" s="1"/>
      <c r="D2" s="1"/>
      <c r="E2" s="1"/>
      <c r="F2" s="1"/>
    </row>
    <row r="3" spans="1:9" s="2" customFormat="1" x14ac:dyDescent="0.25">
      <c r="A3" s="57" t="s">
        <v>2</v>
      </c>
      <c r="B3" s="58"/>
      <c r="F3" s="3"/>
    </row>
    <row r="4" spans="1:9" s="2" customFormat="1" x14ac:dyDescent="0.25">
      <c r="A4" s="57" t="s">
        <v>31</v>
      </c>
      <c r="B4" s="58"/>
      <c r="C4" s="4"/>
      <c r="D4" s="4"/>
      <c r="E4" s="4"/>
      <c r="F4" s="5"/>
    </row>
    <row r="5" spans="1:9" s="2" customFormat="1" x14ac:dyDescent="0.25">
      <c r="A5" s="6"/>
      <c r="B5" s="4"/>
      <c r="C5" s="4"/>
      <c r="D5" s="4"/>
      <c r="E5" s="4"/>
      <c r="F5" s="5"/>
    </row>
    <row r="6" spans="1:9" s="2" customFormat="1" ht="18" x14ac:dyDescent="0.25">
      <c r="A6" s="7" t="s">
        <v>30</v>
      </c>
      <c r="B6" s="1"/>
      <c r="C6" s="1"/>
      <c r="D6" s="1"/>
      <c r="E6" s="1"/>
      <c r="F6" s="1"/>
    </row>
    <row r="7" spans="1:9" s="2" customFormat="1" ht="18.75" thickBot="1" x14ac:dyDescent="0.3">
      <c r="A7" s="7"/>
      <c r="B7" s="1"/>
      <c r="C7" s="1"/>
      <c r="D7" s="1"/>
      <c r="E7" s="1"/>
      <c r="F7" s="1"/>
    </row>
    <row r="8" spans="1:9" ht="45" customHeight="1" thickBot="1" x14ac:dyDescent="0.3">
      <c r="A8" s="8" t="s">
        <v>3</v>
      </c>
      <c r="B8" s="9" t="s">
        <v>4</v>
      </c>
      <c r="C8" s="9" t="s">
        <v>5</v>
      </c>
      <c r="D8" s="10" t="s">
        <v>29</v>
      </c>
      <c r="E8" s="9" t="s">
        <v>6</v>
      </c>
      <c r="F8" s="11" t="s">
        <v>27</v>
      </c>
    </row>
    <row r="9" spans="1:9" ht="16.5" thickTop="1" thickBot="1" x14ac:dyDescent="0.3">
      <c r="A9" s="13">
        <v>1</v>
      </c>
      <c r="B9" s="14">
        <v>2</v>
      </c>
      <c r="C9" s="15">
        <v>3</v>
      </c>
      <c r="D9" s="16">
        <v>4</v>
      </c>
      <c r="E9" s="14">
        <v>5</v>
      </c>
      <c r="F9" s="17" t="s">
        <v>7</v>
      </c>
      <c r="I9" s="18"/>
    </row>
    <row r="10" spans="1:9" ht="24.95" customHeight="1" thickTop="1" x14ac:dyDescent="0.25">
      <c r="A10" s="59" t="s">
        <v>8</v>
      </c>
      <c r="B10" s="61" t="s">
        <v>9</v>
      </c>
      <c r="C10" s="19" t="s">
        <v>10</v>
      </c>
      <c r="D10" s="20">
        <v>32000000</v>
      </c>
      <c r="E10" s="21"/>
      <c r="F10" s="22">
        <f>ROUND(D10*E10,2)</f>
        <v>0</v>
      </c>
      <c r="G10" s="18"/>
      <c r="H10" s="18"/>
      <c r="I10" s="18"/>
    </row>
    <row r="11" spans="1:9" ht="24.95" customHeight="1" x14ac:dyDescent="0.25">
      <c r="A11" s="60"/>
      <c r="B11" s="62"/>
      <c r="C11" s="23" t="s">
        <v>11</v>
      </c>
      <c r="D11" s="24">
        <v>16400000</v>
      </c>
      <c r="E11" s="21"/>
      <c r="F11" s="25">
        <f>ROUND(D11*E11,2)</f>
        <v>0</v>
      </c>
      <c r="G11" s="18"/>
      <c r="H11" s="18"/>
      <c r="I11" s="18"/>
    </row>
    <row r="12" spans="1:9" ht="24.95" customHeight="1" x14ac:dyDescent="0.25">
      <c r="A12" s="63" t="s">
        <v>12</v>
      </c>
      <c r="B12" s="64" t="s">
        <v>13</v>
      </c>
      <c r="C12" s="23" t="s">
        <v>14</v>
      </c>
      <c r="D12" s="24">
        <v>9100000</v>
      </c>
      <c r="E12" s="21"/>
      <c r="F12" s="25">
        <f t="shared" ref="F12:F17" si="0">ROUND(D12*E12,2)</f>
        <v>0</v>
      </c>
      <c r="G12" s="18"/>
      <c r="H12" s="18"/>
      <c r="I12" s="18"/>
    </row>
    <row r="13" spans="1:9" ht="24.95" customHeight="1" x14ac:dyDescent="0.25">
      <c r="A13" s="60"/>
      <c r="B13" s="62"/>
      <c r="C13" s="23" t="s">
        <v>11</v>
      </c>
      <c r="D13" s="24">
        <v>3700000</v>
      </c>
      <c r="E13" s="21"/>
      <c r="F13" s="25">
        <f t="shared" si="0"/>
        <v>0</v>
      </c>
      <c r="G13" s="18"/>
      <c r="H13" s="18"/>
      <c r="I13" s="18"/>
    </row>
    <row r="14" spans="1:9" ht="24.95" customHeight="1" x14ac:dyDescent="0.25">
      <c r="A14" s="63" t="s">
        <v>15</v>
      </c>
      <c r="B14" s="64" t="s">
        <v>16</v>
      </c>
      <c r="C14" s="19" t="s">
        <v>10</v>
      </c>
      <c r="D14" s="24">
        <v>128700000</v>
      </c>
      <c r="E14" s="21"/>
      <c r="F14" s="25">
        <f t="shared" si="0"/>
        <v>0</v>
      </c>
      <c r="G14" s="18"/>
      <c r="H14" s="18"/>
      <c r="I14" s="18"/>
    </row>
    <row r="15" spans="1:9" ht="24.95" customHeight="1" x14ac:dyDescent="0.25">
      <c r="A15" s="60"/>
      <c r="B15" s="62"/>
      <c r="C15" s="23" t="s">
        <v>11</v>
      </c>
      <c r="D15" s="24">
        <v>58600000</v>
      </c>
      <c r="E15" s="21"/>
      <c r="F15" s="25">
        <f t="shared" si="0"/>
        <v>0</v>
      </c>
      <c r="G15" s="18"/>
      <c r="H15" s="18"/>
      <c r="I15" s="18"/>
    </row>
    <row r="16" spans="1:9" ht="24.95" customHeight="1" x14ac:dyDescent="0.25">
      <c r="A16" s="26" t="s">
        <v>17</v>
      </c>
      <c r="B16" s="27" t="s">
        <v>18</v>
      </c>
      <c r="C16" s="23" t="s">
        <v>19</v>
      </c>
      <c r="D16" s="24">
        <v>5000</v>
      </c>
      <c r="E16" s="21"/>
      <c r="F16" s="25">
        <f t="shared" si="0"/>
        <v>0</v>
      </c>
      <c r="G16" s="18"/>
      <c r="H16" s="18"/>
      <c r="I16" s="18"/>
    </row>
    <row r="17" spans="1:9" ht="24.95" customHeight="1" thickBot="1" x14ac:dyDescent="0.3">
      <c r="A17" s="28" t="s">
        <v>20</v>
      </c>
      <c r="B17" s="29" t="s">
        <v>21</v>
      </c>
      <c r="C17" s="30" t="s">
        <v>19</v>
      </c>
      <c r="D17" s="31">
        <v>6200000</v>
      </c>
      <c r="E17" s="32"/>
      <c r="F17" s="25">
        <f t="shared" si="0"/>
        <v>0</v>
      </c>
      <c r="G17" s="18"/>
      <c r="H17" s="18"/>
      <c r="I17" s="18"/>
    </row>
    <row r="18" spans="1:9" ht="15.75" thickBot="1" x14ac:dyDescent="0.3">
      <c r="A18" s="33"/>
      <c r="B18" s="34"/>
      <c r="C18" s="35" t="s">
        <v>22</v>
      </c>
      <c r="D18" s="36">
        <f>SUM(D10:D17)</f>
        <v>254705000</v>
      </c>
      <c r="E18" s="55"/>
      <c r="F18" s="56"/>
      <c r="H18" s="18"/>
      <c r="I18" s="18"/>
    </row>
    <row r="19" spans="1:9" ht="24.95" customHeight="1" x14ac:dyDescent="0.25">
      <c r="A19" s="37" t="s">
        <v>23</v>
      </c>
      <c r="B19" s="38"/>
      <c r="C19" s="39"/>
      <c r="D19" s="20">
        <f>D18</f>
        <v>254705000</v>
      </c>
      <c r="E19" s="40">
        <v>1.3239000000000001E-2</v>
      </c>
      <c r="F19" s="41">
        <f>ROUND(D19*E19,2)</f>
        <v>3372039.5</v>
      </c>
      <c r="H19" s="18"/>
      <c r="I19" s="18"/>
    </row>
    <row r="20" spans="1:9" ht="24.95" customHeight="1" thickBot="1" x14ac:dyDescent="0.3">
      <c r="A20" s="42" t="s">
        <v>24</v>
      </c>
      <c r="B20" s="43"/>
      <c r="C20" s="43"/>
      <c r="D20" s="31">
        <f>D18</f>
        <v>254705000</v>
      </c>
      <c r="E20" s="44">
        <v>1E-3</v>
      </c>
      <c r="F20" s="52">
        <f>ROUND(D20*E20,2)</f>
        <v>254705</v>
      </c>
      <c r="H20" s="18"/>
    </row>
    <row r="21" spans="1:9" ht="25.15" customHeight="1" x14ac:dyDescent="0.25">
      <c r="A21" s="45"/>
      <c r="B21" s="39"/>
      <c r="C21" s="65" t="s">
        <v>26</v>
      </c>
      <c r="D21" s="65"/>
      <c r="E21" s="65"/>
      <c r="F21" s="53">
        <f>SUM(F10:F17,F19:F20)</f>
        <v>3626744.5</v>
      </c>
    </row>
    <row r="22" spans="1:9" ht="25.15" customHeight="1" x14ac:dyDescent="0.25">
      <c r="A22" s="46"/>
      <c r="B22" s="47"/>
      <c r="C22" s="48"/>
      <c r="D22" s="66" t="s">
        <v>28</v>
      </c>
      <c r="E22" s="66"/>
      <c r="F22" s="54">
        <f>ROUND(F21*0.13,2)</f>
        <v>471476.79</v>
      </c>
    </row>
    <row r="23" spans="1:9" ht="25.15" customHeight="1" thickBot="1" x14ac:dyDescent="0.3">
      <c r="A23" s="49"/>
      <c r="B23" s="43"/>
      <c r="C23" s="67" t="s">
        <v>25</v>
      </c>
      <c r="D23" s="67"/>
      <c r="E23" s="67"/>
      <c r="F23" s="50">
        <f>SUM(F21:F22)</f>
        <v>4098221.29</v>
      </c>
    </row>
    <row r="25" spans="1:9" s="51" customFormat="1" x14ac:dyDescent="0.25"/>
  </sheetData>
  <protectedRanges>
    <protectedRange sqref="E10:E17" name="Range 1"/>
  </protectedRanges>
  <mergeCells count="11">
    <mergeCell ref="A14:A15"/>
    <mergeCell ref="B14:B15"/>
    <mergeCell ref="C21:E21"/>
    <mergeCell ref="D22:E22"/>
    <mergeCell ref="C23:E23"/>
    <mergeCell ref="A3:B3"/>
    <mergeCell ref="A4:B4"/>
    <mergeCell ref="A10:A11"/>
    <mergeCell ref="B10:B11"/>
    <mergeCell ref="A12:A13"/>
    <mergeCell ref="B12:B13"/>
  </mergeCells>
  <dataValidations count="1">
    <dataValidation type="custom" allowBlank="1" showInputMessage="1" showErrorMessage="1" errorTitle="GREŠKA!" error="Ponuditelj jedinične cijene treba ponuditi zaokruženo na šest decimalnih mjesta." promptTitle="NAPOMENA:" prompt="Ponuditelj jedinične cijene treba ponuditi zaokruženo na šest decimalnih mjesta." sqref="E10:E17" xr:uid="{953F3705-0891-4DBF-ADDA-571DE724EFE3}">
      <formula1>E10=ROUND(E10,6)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&amp;RINTERNO</oddHeader>
    <oddFooter>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 Čudina</dc:creator>
  <cp:lastModifiedBy>Vedran Čudina</cp:lastModifiedBy>
  <cp:lastPrinted>2021-10-15T09:48:23Z</cp:lastPrinted>
  <dcterms:created xsi:type="dcterms:W3CDTF">2021-08-25T15:28:25Z</dcterms:created>
  <dcterms:modified xsi:type="dcterms:W3CDTF">2026-03-04T08:09:49Z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a06d2647-d531-4f41-b3b5-11e1180d918f</vt:lpwstr>
  </property>
  <property fmtid="{D5CDD505-2E9C-101B-9397-08002B2CF9AE}" pid="3" name="KLASIFIKACIJA">
    <vt:lpwstr>INTERNO</vt:lpwstr>
  </property>
</Properties>
</file>